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D12"/>
  <c r="O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<sst xmlns="http://schemas.openxmlformats.org/spreadsheetml/2006/main" count="116" uniqueCount="72">
  <si>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</si>
  <si>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</si>
  <si>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</si>
  <si>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Opava</t>
  </si>
  <si>
    <t>Datum:  </t>
  </si>
  <si>
    <t>16.3.2024</t>
  </si>
  <si>
    <t>Domácí</t>
  </si>
  <si>
    <t xml:space="preserve">TJ Opava </t>
  </si>
  <si>
    <t>Hosté</t>
  </si>
  <si>
    <t>KK Vyškov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</si>
  <si>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</si>
  <si>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</si>
  <si>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</si>
  <si>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</si>
  <si>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</si>
  <si>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</si>
  <si>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</si>
  <si>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</si>
  <si>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</si>
  <si>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</si>
  <si>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</si>
  <si>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</si>
  <si>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Mondřík</t>
  </si>
  <si>
    <t>Michal</t>
  </si>
  <si>
    <t>Robert</t>
  </si>
  <si>
    <t>Wolf</t>
  </si>
  <si>
    <t>Večerka</t>
  </si>
  <si>
    <t>Petr</t>
  </si>
  <si>
    <t>Slanina</t>
  </si>
  <si>
    <t>Varga</t>
  </si>
  <si>
    <t>Luděk</t>
  </si>
  <si>
    <t>Eduard</t>
  </si>
  <si>
    <t>Markus</t>
  </si>
  <si>
    <t>Jan</t>
  </si>
  <si>
    <t>Valíček</t>
  </si>
  <si>
    <t>Zaremba</t>
  </si>
  <si>
    <t>Tomáš</t>
  </si>
  <si>
    <t>Pavel</t>
  </si>
  <si>
    <t>Bracek</t>
  </si>
  <si>
    <t>Matuška</t>
  </si>
  <si>
    <t>Celkový výkon družstva  </t>
  </si>
  <si>
    <t>Vedoucí družstva         Jméno:</t>
  </si>
  <si>
    <t>Michal Blažek</t>
  </si>
  <si>
    <t>Bodový zisk</t>
  </si>
  <si>
    <t>Jiří Trávníček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</si>
  <si>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</si>
  <si>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</si>
  <si>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</si>
  <si>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</si>
  <si>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</si>
  <si>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</si>
  <si>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</si>
  <si>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</si>
  <si>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</si>
  <si>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</si>
  <si>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</si>
  <si>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</si>
  <si>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</si>
  <si>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</si>
  <si>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</si>
  <si>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</si>
  <si>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</si>
  <si>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</si>
  <si>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</si>
  <si>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</si>
  <si>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</si>
  <si>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Trávníček Jiří</t>
  </si>
  <si>
    <t>Mondřík Robert</t>
  </si>
  <si>
    <t>Napomínání hráčů za nesportovní chování či vyloučení ze startu:</t>
  </si>
  <si>
    <t>Různé:</t>
  </si>
  <si>
    <t xml:space="preserve">Datum a podpis rozhodčího:  </t>
  </si>
  <si>
    <t>16.3.2024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</si>
</sst>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3" workbookViewId="0">
      <selection activeCell="A73" sqref="A7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34</v>
      </c>
      <c r="F8" s="12">
        <v>2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36</v>
      </c>
      <c r="P8" s="12">
        <v>1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44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43</v>
      </c>
      <c r="P9" s="18">
        <v>2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44</v>
      </c>
      <c r="F10" s="18">
        <v>0</v>
      </c>
      <c r="G10" s="19">
        <f>IF(AND(ISBLANK(D10),ISBLANK(E10)),"",D10+E10)</f>
        <v>146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54</v>
      </c>
      <c r="P10" s="18">
        <v>0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61</v>
      </c>
      <c r="F11" s="23">
        <v>1</v>
      </c>
      <c r="G11" s="24">
        <f>IF(AND(ISBLANK(D11),ISBLANK(E11)),"",D11+E11)</f>
        <v>164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45</v>
      </c>
      <c r="P11" s="23">
        <v>2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402</v>
      </c>
      <c r="E12" s="28">
        <f>IF(ISNUMBER($G12),SUM(E8:E11),"")</f>
        <v>183</v>
      </c>
      <c r="F12" s="28">
        <f>IF(ISNUMBER($G12),SUM(F8:F11),"")</f>
        <v>3</v>
      </c>
      <c r="G12" s="29">
        <f>IF(SUM($G8:$G11)+SUM($Q8:$Q11)&gt;0,SUM(G8:G11),"")</f>
        <v>585</v>
      </c>
      <c r="H12" s="27">
        <f>IF(ISNUMBER($G12),SUM(H8:H11),"")</f>
        <v>3</v>
      </c>
      <c r="I12" s="99"/>
      <c r="K12" s="96">
        <v>18317</v>
      </c>
      <c r="L12" s="97"/>
      <c r="M12" s="26" t="s">
        <v>18</v>
      </c>
      <c r="N12" s="27">
        <f>IF(ISNUMBER($G12),SUM(N8:N11),"")</f>
        <v>351</v>
      </c>
      <c r="O12" s="28">
        <f>IF(ISNUMBER($G12),SUM(O8:O11),"")</f>
        <v>178</v>
      </c>
      <c r="P12" s="28">
        <f>IF(ISNUMBER($G12),SUM(P8:P11),"")</f>
        <v>5</v>
      </c>
      <c r="Q12" s="29">
        <f>IF(SUM($G8:$G11)+SUM($Q8:$Q11)&gt;0,SUM(Q8:Q11),"")</f>
        <v>529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44</v>
      </c>
      <c r="F13" s="12">
        <v>2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50</v>
      </c>
      <c r="P13" s="12">
        <v>0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36</v>
      </c>
      <c r="F14" s="18">
        <v>2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51</v>
      </c>
      <c r="P14" s="18">
        <v>1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52</v>
      </c>
      <c r="F15" s="18">
        <v>0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99</v>
      </c>
      <c r="O15" s="18">
        <v>45</v>
      </c>
      <c r="P15" s="18">
        <v>3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110</v>
      </c>
      <c r="E16" s="23">
        <v>57</v>
      </c>
      <c r="F16" s="23">
        <v>0</v>
      </c>
      <c r="G16" s="24">
        <f>IF(AND(ISBLANK(D16),ISBLANK(E16)),"",D16+E16)</f>
        <v>167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43</v>
      </c>
      <c r="P16" s="23">
        <v>1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6470</v>
      </c>
      <c r="B17" s="97"/>
      <c r="C17" s="26" t="s">
        <v>18</v>
      </c>
      <c r="D17" s="27">
        <f>IF(ISNUMBER($G17),SUM(D13:D16),"")</f>
        <v>388</v>
      </c>
      <c r="E17" s="28">
        <f>IF(ISNUMBER($G17),SUM(E13:E16),"")</f>
        <v>189</v>
      </c>
      <c r="F17" s="28">
        <f>IF(ISNUMBER($G17),SUM(F13:F16),"")</f>
        <v>4</v>
      </c>
      <c r="G17" s="29">
        <f>IF(SUM($G13:$G16)+SUM($Q13:$Q16)&gt;0,SUM(G13:G16),"")</f>
        <v>577</v>
      </c>
      <c r="H17" s="27">
        <f>IF(ISNUMBER($G17),SUM(H13:H16),"")</f>
        <v>1</v>
      </c>
      <c r="I17" s="99"/>
      <c r="K17" s="96">
        <v>22182</v>
      </c>
      <c r="L17" s="97"/>
      <c r="M17" s="26" t="s">
        <v>18</v>
      </c>
      <c r="N17" s="27">
        <f>IF(ISNUMBER($G17),SUM(N13:N16),"")</f>
        <v>381</v>
      </c>
      <c r="O17" s="28">
        <f>IF(ISNUMBER($G17),SUM(O13:O16),"")</f>
        <v>189</v>
      </c>
      <c r="P17" s="28">
        <f>IF(ISNUMBER($G17),SUM(P13:P16),"")</f>
        <v>5</v>
      </c>
      <c r="Q17" s="29">
        <f>IF(SUM($G13:$G16)+SUM($Q13:$Q16)&gt;0,SUM(Q13:Q16),"")</f>
        <v>570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53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98</v>
      </c>
      <c r="O18" s="12">
        <v>61</v>
      </c>
      <c r="P18" s="12">
        <v>0</v>
      </c>
      <c r="Q18" s="13">
        <f>IF(AND(ISBLANK(N18),ISBLANK(O18)),"",N18+O18)</f>
        <v>159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106</v>
      </c>
      <c r="E19" s="18">
        <v>63</v>
      </c>
      <c r="F19" s="18">
        <v>1</v>
      </c>
      <c r="G19" s="19">
        <f>IF(AND(ISBLANK(D19),ISBLANK(E19)),"",D19+E19)</f>
        <v>169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44</v>
      </c>
      <c r="P19" s="18">
        <v>1</v>
      </c>
      <c r="Q19" s="19">
        <f>IF(AND(ISBLANK(N19),ISBLANK(O19)),"",N19+O19)</f>
        <v>143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54</v>
      </c>
      <c r="F20" s="18">
        <v>0</v>
      </c>
      <c r="G20" s="19">
        <f>IF(AND(ISBLANK(D20),ISBLANK(E20)),"",D20+E20)</f>
        <v>151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97</v>
      </c>
      <c r="O20" s="18">
        <v>62</v>
      </c>
      <c r="P20" s="18">
        <v>0</v>
      </c>
      <c r="Q20" s="19">
        <f>IF(AND(ISBLANK(N20),ISBLANK(O20)),"",N20+O20)</f>
        <v>159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36</v>
      </c>
      <c r="F21" s="23">
        <v>3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53</v>
      </c>
      <c r="P21" s="23">
        <v>1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6938</v>
      </c>
      <c r="B22" s="97"/>
      <c r="C22" s="26" t="s">
        <v>18</v>
      </c>
      <c r="D22" s="27">
        <f>IF(ISNUMBER($G22),SUM(D18:D21),"")</f>
        <v>392</v>
      </c>
      <c r="E22" s="28">
        <f>IF(ISNUMBER($G22),SUM(E18:E21),"")</f>
        <v>206</v>
      </c>
      <c r="F22" s="28">
        <f>IF(ISNUMBER($G22),SUM(F18:F21),"")</f>
        <v>4</v>
      </c>
      <c r="G22" s="29">
        <f>IF(SUM($G18:$G21)+SUM($Q18:$Q21)&gt;0,SUM(G18:G21),"")</f>
        <v>598</v>
      </c>
      <c r="H22" s="27">
        <f>IF(ISNUMBER($G22),SUM(H18:H21),"")</f>
        <v>2</v>
      </c>
      <c r="I22" s="99"/>
      <c r="K22" s="96">
        <v>21380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220</v>
      </c>
      <c r="P22" s="28">
        <f>IF(ISNUMBER($G22),SUM(P18:P21),"")</f>
        <v>2</v>
      </c>
      <c r="Q22" s="29">
        <f>IF(SUM($G18:$G21)+SUM($Q18:$Q21)&gt;0,SUM(Q18:Q21),"")</f>
        <v>594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44</v>
      </c>
      <c r="F23" s="12">
        <v>1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89</v>
      </c>
      <c r="O23" s="12">
        <v>44</v>
      </c>
      <c r="P23" s="12">
        <v>2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50</v>
      </c>
      <c r="F24" s="18">
        <v>0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44</v>
      </c>
      <c r="P24" s="18">
        <v>4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89</v>
      </c>
      <c r="E25" s="18">
        <v>53</v>
      </c>
      <c r="F25" s="18">
        <v>1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96</v>
      </c>
      <c r="O25" s="18">
        <v>45</v>
      </c>
      <c r="P25" s="18">
        <v>3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53</v>
      </c>
      <c r="F26" s="23">
        <v>0</v>
      </c>
      <c r="G26" s="24">
        <f>IF(AND(ISBLANK(D26),ISBLANK(E26)),"",D26+E26)</f>
        <v>143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50</v>
      </c>
      <c r="P26" s="23">
        <v>0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6968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200</v>
      </c>
      <c r="F27" s="28">
        <f>IF(ISNUMBER($G27),SUM(F23:F26),"")</f>
        <v>2</v>
      </c>
      <c r="G27" s="29">
        <f>IF(SUM($G23:$G26)+SUM($Q23:$Q26)&gt;0,SUM(G23:G26),"")</f>
        <v>558</v>
      </c>
      <c r="H27" s="27">
        <f>IF(ISNUMBER($G27),SUM(H23:H26),"")</f>
        <v>3</v>
      </c>
      <c r="I27" s="99"/>
      <c r="K27" s="96">
        <v>7610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183</v>
      </c>
      <c r="P27" s="28">
        <f>IF(ISNUMBER($G27),SUM(P23:P26),"")</f>
        <v>9</v>
      </c>
      <c r="Q27" s="29">
        <f>IF(SUM($G23:$G26)+SUM($Q23:$Q26)&gt;0,SUM(Q23:Q26),"")</f>
        <v>550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91</v>
      </c>
      <c r="E28" s="12">
        <v>35</v>
      </c>
      <c r="F28" s="12">
        <v>4</v>
      </c>
      <c r="G28" s="13">
        <f>IF(AND(ISBLANK(D28),ISBLANK(E28)),"",D28+E28)</f>
        <v>126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93</v>
      </c>
      <c r="O28" s="12">
        <v>53</v>
      </c>
      <c r="P28" s="12">
        <v>1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43</v>
      </c>
      <c r="F29" s="18">
        <v>3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54</v>
      </c>
      <c r="P29" s="18">
        <v>0</v>
      </c>
      <c r="Q29" s="19">
        <f>IF(AND(ISBLANK(N29),ISBLANK(O29)),"",N29+O29)</f>
        <v>137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86</v>
      </c>
      <c r="E30" s="18">
        <v>41</v>
      </c>
      <c r="F30" s="18">
        <v>1</v>
      </c>
      <c r="G30" s="19">
        <f>IF(AND(ISBLANK(D30),ISBLANK(E30)),"",D30+E30)</f>
        <v>127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87</v>
      </c>
      <c r="O30" s="18">
        <v>36</v>
      </c>
      <c r="P30" s="18">
        <v>1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34</v>
      </c>
      <c r="F31" s="23">
        <v>3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39</v>
      </c>
      <c r="P31" s="23">
        <v>1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153</v>
      </c>
      <c r="F32" s="28">
        <f>IF(ISNUMBER($G32),SUM(F28:F31),"")</f>
        <v>11</v>
      </c>
      <c r="G32" s="29">
        <f>IF(SUM($G28:$G31)+SUM($Q28:$Q31)&gt;0,SUM(G28:G31),"")</f>
        <v>525</v>
      </c>
      <c r="H32" s="27">
        <f>IF(ISNUMBER($G32),SUM(H28:H31),"")</f>
        <v>3</v>
      </c>
      <c r="I32" s="99"/>
      <c r="K32" s="96">
        <v>17935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182</v>
      </c>
      <c r="P32" s="28">
        <f>IF(ISNUMBER($G32),SUM(P28:P31),"")</f>
        <v>3</v>
      </c>
      <c r="Q32" s="29">
        <f>IF(SUM($G28:$G31)+SUM($Q28:$Q31)&gt;0,SUM(Q28:Q31),"")</f>
        <v>535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91</v>
      </c>
      <c r="E33" s="12">
        <v>52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93</v>
      </c>
      <c r="O33" s="12">
        <v>27</v>
      </c>
      <c r="P33" s="12">
        <v>2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53</v>
      </c>
      <c r="F34" s="18">
        <v>1</v>
      </c>
      <c r="G34" s="19">
        <f>IF(AND(ISBLANK(D34),ISBLANK(E34)),"",D34+E34)</f>
        <v>143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44</v>
      </c>
      <c r="P34" s="18">
        <v>1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94</v>
      </c>
      <c r="E35" s="18">
        <v>36</v>
      </c>
      <c r="F35" s="18">
        <v>2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88</v>
      </c>
      <c r="O35" s="18">
        <v>52</v>
      </c>
      <c r="P35" s="18">
        <v>0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36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36</v>
      </c>
      <c r="P36" s="23">
        <v>2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15650</v>
      </c>
      <c r="B37" s="97"/>
      <c r="C37" s="26" t="s">
        <v>18</v>
      </c>
      <c r="D37" s="27">
        <f>IF(ISNUMBER($G37),SUM(D33:D36),"")</f>
        <v>376</v>
      </c>
      <c r="E37" s="28">
        <f>IF(ISNUMBER($G37),SUM(E33:E36),"")</f>
        <v>177</v>
      </c>
      <c r="F37" s="28">
        <f>IF(ISNUMBER($G37),SUM(F33:F36),"")</f>
        <v>4</v>
      </c>
      <c r="G37" s="29">
        <f>IF(SUM($G33:$G36)+SUM($Q33:$Q36)&gt;0,SUM(G33:G36),"")</f>
        <v>553</v>
      </c>
      <c r="H37" s="27">
        <f>IF(ISNUMBER($G37),SUM(H33:H36),"")</f>
        <v>3</v>
      </c>
      <c r="I37" s="99"/>
      <c r="K37" s="96">
        <v>17247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159</v>
      </c>
      <c r="P37" s="28">
        <f>IF(ISNUMBER($G37),SUM(P33:P36),"")</f>
        <v>5</v>
      </c>
      <c r="Q37" s="29">
        <f>IF(SUM($G33:$G36)+SUM($Q33:$Q36)&gt;0,SUM(Q33:Q36),"")</f>
        <v>524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2288</v>
      </c>
      <c r="E39" s="34">
        <f>IF(ISNUMBER($G39),SUM(E12,E17,E22,E27,E32,E37),"")</f>
        <v>1108</v>
      </c>
      <c r="F39" s="34">
        <f>IF(ISNUMBER($G39),SUM(F12,F17,F22,F27,F32,F37),"")</f>
        <v>28</v>
      </c>
      <c r="G39" s="35">
        <f>IF(SUM($G$8:$G$37)+SUM($Q$8:$Q$37)&gt;0,SUM(G12,G17,G22,G27,G32,G37),"")</f>
        <v>3396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2191</v>
      </c>
      <c r="O39" s="34">
        <f>IF(ISNUMBER($G39),SUM(O12,O17,O22,O27,O32,O37),"")</f>
        <v>1111</v>
      </c>
      <c r="P39" s="34">
        <f>IF(ISNUMBER($G39),SUM(P12,P17,P22,P27,P32,P37),"")</f>
        <v>29</v>
      </c>
      <c r="Q39" s="35">
        <f>IF(SUM($G$8:$G$37)+SUM($Q$8:$Q$37)&gt;0,SUM(Q12,Q17,Q22,Q27,Q32,Q37),"")</f>
        <v>3302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7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KK Vyškov B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19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66</v>
      </c>
      <c r="M57" s="73"/>
      <c r="N57" s="63">
        <v>8354</v>
      </c>
      <c r="O57" s="72" t="s">
        <v>67</v>
      </c>
      <c r="P57" s="75"/>
      <c r="Q57" s="75"/>
      <c r="R57" s="73"/>
      <c r="S57" s="65">
        <v>18317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2024-03-17T06:26:04Z</dcterms:modified>
</cp:coreProperties>
</file>